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35" yWindow="855" windowWidth="12855" windowHeight="9030" tabRatio="849"/>
  </bookViews>
  <sheets>
    <sheet name="Прил 1" sheetId="41" r:id="rId1"/>
    <sheet name="Прил 10+" sheetId="47" state="hidden" r:id="rId2"/>
  </sheets>
  <definedNames>
    <definedName name="_xlnm.Print_Area" localSheetId="0">'Прил 1'!$A$7:$F$37</definedName>
  </definedNames>
  <calcPr calcId="145621"/>
</workbook>
</file>

<file path=xl/calcChain.xml><?xml version="1.0" encoding="utf-8"?>
<calcChain xmlns="http://schemas.openxmlformats.org/spreadsheetml/2006/main">
  <c r="C21" i="41" l="1"/>
  <c r="C24" i="41"/>
  <c r="C23" i="41"/>
  <c r="C20" i="41"/>
  <c r="J32" i="41" l="1"/>
  <c r="C27" i="41" l="1"/>
  <c r="C17" i="41" l="1"/>
  <c r="C32" i="41" l="1"/>
  <c r="D17" i="41" l="1"/>
  <c r="E17" i="41" s="1"/>
  <c r="E18" i="41"/>
  <c r="E21" i="41"/>
  <c r="D29" i="41"/>
  <c r="E29" i="41" s="1"/>
  <c r="E30" i="41"/>
  <c r="D28" i="41" l="1"/>
  <c r="E28" i="41" s="1"/>
  <c r="G33" i="41"/>
  <c r="D32" i="41" l="1"/>
  <c r="E32" i="41" s="1"/>
</calcChain>
</file>

<file path=xl/sharedStrings.xml><?xml version="1.0" encoding="utf-8"?>
<sst xmlns="http://schemas.openxmlformats.org/spreadsheetml/2006/main" count="86" uniqueCount="70">
  <si>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</si>
  <si>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</si>
  <si>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</si>
  <si>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</si>
  <si>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процент исполнения</t>
  </si>
  <si>
    <t>Исполнено 1 полугодие  2015 год</t>
  </si>
  <si>
    <t>Сумма</t>
  </si>
  <si>
    <t>ВСЕГО ДОХОДОВ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</si>
  <si>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</si>
  <si>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</si>
  <si>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</si>
  <si>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Безвозмездные поступления</t>
  </si>
  <si>
    <t xml:space="preserve"> 2 00 00000 00 0000 000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</si>
  <si>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</si>
  <si>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 расположенным в границах поселений</t>
  </si>
  <si>
    <t>1 06 01030 10 0000 110</t>
  </si>
  <si>
    <t>Налог на доходы физических лиц</t>
  </si>
  <si>
    <t xml:space="preserve"> 1 00 00000 00 0000 000</t>
  </si>
  <si>
    <t>Наименование доходов</t>
  </si>
  <si>
    <t>Код бюджетной классификации</t>
  </si>
  <si>
    <t>Приложение № 1</t>
  </si>
  <si>
    <t xml:space="preserve"> 11 30 2995 10 0000 130</t>
  </si>
  <si>
    <t>Прчие доходы от компенсации затрат бюджетов  сельских поселений</t>
  </si>
  <si>
    <t xml:space="preserve"> 1 01 02010 01 0000 110</t>
  </si>
  <si>
    <t xml:space="preserve"> 1 06 06033 10 0000 110</t>
  </si>
  <si>
    <t xml:space="preserve"> 1 06 06043 10 0000 110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</si>
  <si>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</si>
  <si>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</si>
  <si>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</si>
  <si>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</si>
  <si>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</si>
  <si>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</si>
  <si>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</si>
  <si>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</si>
  <si>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</si>
  <si>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</si>
  <si>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</si>
  <si>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</si>
  <si>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</si>
  <si>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</si>
  <si>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</si>
  <si>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</si>
  <si>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</si>
  <si>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</si>
  <si>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</si>
  <si>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</si>
  <si>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</si>
  <si>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</si>
  <si>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</si>
  <si>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Доходы от сдачи в аренду имущества, находящнгося в оперативном управлении органов управления сельских поселений и созданных ими учреждений ( за исключением имущества муниципальных и автономных учреждений)</t>
  </si>
  <si>
    <t>Земельный налог с организаций,обладающих земельным участком, расположенным в границах сельских поселений</t>
  </si>
  <si>
    <t xml:space="preserve">1 05 03010 01 0000 110 </t>
  </si>
  <si>
    <t xml:space="preserve"> 11 10 5035 10 0000 120</t>
  </si>
  <si>
    <t>2 02 15001 10 0000 150</t>
  </si>
  <si>
    <t>2 02 35118 10 0000 150</t>
  </si>
  <si>
    <t>2 02 30024 10 0000 150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</si>
  <si>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</si>
  <si>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</si>
  <si>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 xml:space="preserve">Объем поступлений доходов в местный бюджет по кодам видов (подвидов) доходов на 2022 год </t>
  </si>
  <si>
    <t>Доходы</t>
  </si>
  <si>
    <t>Доходы от уплаты акцизов на нефтепродукты,производимые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</si>
  <si>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1 06 06000 00 0000 110</t>
  </si>
  <si>
    <t>Земельный налог в том числе</t>
  </si>
  <si>
    <t xml:space="preserve">
992 2 02 25467 10 0000 150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</si>
  <si>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</si>
  <si>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Начальник финансового отдела                                                                  И.В. Хомякова</t>
  </si>
  <si>
    <t xml:space="preserve"> 1 03 02230 01 0000 110               1 03 02240 01 0000 110               1 03 02250 01 0000 110</t>
  </si>
  <si>
    <t>от 23.12.2021г. № 136</t>
  </si>
  <si>
    <t>Земельный налог, с физических лиц, обладающих земельным участком, расположенным в границах сельских поселений</t>
  </si>
  <si>
    <t>от_____________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</si>
</sst>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[$-419]General"/>
    <numFmt numFmtId="167" formatCode="&quot; &quot;#,##0.00&quot;    &quot;;&quot;-&quot;#,##0.00&quot;    &quot;;&quot; -&quot;#&quot;    &quot;;@&quot; &quot;"/>
    <numFmt numFmtId="168" formatCode="#,##0.00&quot; &quot;[$руб.-419];[Red]&quot;-&quot;#,##0.00&quot; &quot;[$руб.-419]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7" fontId="17" fillId="0" borderId="0" applyBorder="0" applyProtection="0"/>
    <xf numFmtId="166" fontId="17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19" fillId="0" borderId="0" applyNumberFormat="0" applyBorder="0" applyProtection="0"/>
    <xf numFmtId="168" fontId="19" fillId="0" borderId="0" applyBorder="0" applyProtection="0"/>
    <xf numFmtId="0" fontId="20" fillId="0" borderId="0"/>
    <xf numFmtId="166" fontId="17" fillId="0" borderId="0" applyBorder="0" applyProtection="0"/>
    <xf numFmtId="166" fontId="21" fillId="0" borderId="0" applyBorder="0" applyProtection="0"/>
    <xf numFmtId="0" fontId="17" fillId="0" borderId="0" applyNumberFormat="0" applyBorder="0" applyProtection="0"/>
    <xf numFmtId="0" fontId="22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3" fillId="0" borderId="0" applyFont="0" applyFill="0" applyBorder="0" applyAlignment="0" applyProtection="0"/>
  </cellStyleXfs>
  <cellXfs count="58">
    <xf numFmtId="0" fontId="0" fillId="0" borderId="0" xfId="0"/>
    <xf numFmtId="165" fontId="0" fillId="0" borderId="0" xfId="0" applyNumberFormat="1"/>
    <xf numFmtId="0" fontId="8" fillId="0" borderId="1" xfId="0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top" wrapText="1"/>
    </xf>
    <xf numFmtId="165" fontId="10" fillId="0" borderId="1" xfId="0" applyNumberFormat="1" applyFont="1" applyFill="1" applyBorder="1" applyAlignment="1">
      <alignment horizontal="center" vertical="top" wrapText="1"/>
    </xf>
    <xf numFmtId="165" fontId="3" fillId="2" borderId="1" xfId="12" applyNumberFormat="1" applyFont="1" applyFill="1" applyBorder="1" applyAlignment="1">
      <alignment horizontal="center" vertical="top" wrapText="1"/>
    </xf>
    <xf numFmtId="165" fontId="3" fillId="0" borderId="1" xfId="12" applyNumberFormat="1" applyFont="1" applyFill="1" applyBorder="1" applyAlignment="1">
      <alignment horizontal="center" vertical="top" wrapText="1"/>
    </xf>
    <xf numFmtId="0" fontId="0" fillId="0" borderId="1" xfId="0" applyBorder="1"/>
    <xf numFmtId="0" fontId="4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wrapText="1"/>
    </xf>
    <xf numFmtId="0" fontId="0" fillId="3" borderId="1" xfId="0" applyFill="1" applyBorder="1"/>
    <xf numFmtId="0" fontId="4" fillId="0" borderId="2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65" fontId="0" fillId="4" borderId="0" xfId="0" applyNumberFormat="1" applyFill="1"/>
    <xf numFmtId="0" fontId="4" fillId="2" borderId="1" xfId="0" applyFont="1" applyFill="1" applyBorder="1" applyAlignment="1">
      <alignment horizontal="left" vertical="top" wrapText="1"/>
    </xf>
    <xf numFmtId="165" fontId="2" fillId="4" borderId="0" xfId="0" applyNumberFormat="1" applyFont="1" applyFill="1" applyAlignment="1">
      <alignment horizontal="right"/>
    </xf>
    <xf numFmtId="165" fontId="4" fillId="4" borderId="1" xfId="12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4" fillId="4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top" wrapText="1"/>
    </xf>
    <xf numFmtId="166" fontId="4" fillId="2" borderId="3" xfId="2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11" fillId="4" borderId="1" xfId="0" applyFont="1" applyFill="1" applyBorder="1" applyAlignment="1">
      <alignment horizontal="center" vertical="top" wrapText="1"/>
    </xf>
    <xf numFmtId="165" fontId="5" fillId="4" borderId="0" xfId="0" applyNumberFormat="1" applyFont="1" applyFill="1" applyAlignment="1">
      <alignment horizontal="right"/>
    </xf>
    <xf numFmtId="165" fontId="4" fillId="4" borderId="0" xfId="0" applyNumberFormat="1" applyFont="1" applyFill="1" applyAlignment="1">
      <alignment horizontal="right"/>
    </xf>
    <xf numFmtId="165" fontId="3" fillId="4" borderId="1" xfId="12" applyNumberFormat="1" applyFont="1" applyFill="1" applyBorder="1" applyAlignment="1">
      <alignment horizontal="center" vertical="top" wrapText="1"/>
    </xf>
    <xf numFmtId="165" fontId="4" fillId="4" borderId="1" xfId="12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wrapText="1"/>
    </xf>
    <xf numFmtId="165" fontId="6" fillId="0" borderId="0" xfId="0" applyNumberFormat="1" applyFont="1" applyAlignment="1">
      <alignment horizontal="right"/>
    </xf>
    <xf numFmtId="0" fontId="0" fillId="0" borderId="0" xfId="0" applyAlignment="1"/>
    <xf numFmtId="0" fontId="3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0" fontId="4" fillId="0" borderId="0" xfId="7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</cellXfs>
  <cellStyles count="15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Финансовый" xfId="12" builtinId="3"/>
    <cellStyle name="Финансовый 2" xfId="13"/>
    <cellStyle name="Финансовый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zoomScale="110" zoomScaleNormal="110" zoomScaleSheetLayoutView="106" workbookViewId="0">
      <selection activeCell="L16" sqref="L16"/>
    </sheetView>
  </sheetViews>
  <sheetFormatPr defaultRowHeight="15" x14ac:dyDescent="0.25"/>
  <cols>
    <col min="1" max="1" width="31.7109375" customWidth="1"/>
    <col min="2" max="2" width="71.28515625" customWidth="1"/>
    <col min="3" max="3" width="20.85546875" style="28" customWidth="1"/>
    <col min="4" max="4" width="12.5703125" hidden="1" customWidth="1"/>
    <col min="5" max="5" width="16" hidden="1" customWidth="1"/>
    <col min="6" max="6" width="1.5703125" hidden="1" customWidth="1"/>
    <col min="7" max="7" width="16.28515625" hidden="1" customWidth="1"/>
    <col min="8" max="9" width="0" hidden="1" customWidth="1"/>
  </cols>
  <sheetData>
    <row r="1" spans="1:12" ht="15.75" x14ac:dyDescent="0.25">
      <c r="C1" s="30" t="s">
        <v>20</v>
      </c>
    </row>
    <row r="2" spans="1:12" ht="15.75" x14ac:dyDescent="0.25">
      <c r="C2" s="42" t="s">
        <v>0</v>
      </c>
    </row>
    <row r="3" spans="1:12" ht="15.75" x14ac:dyDescent="0.25">
      <c r="C3" s="42" t="s">
        <v>1</v>
      </c>
    </row>
    <row r="4" spans="1:12" ht="15.75" x14ac:dyDescent="0.25">
      <c r="C4" s="42" t="s">
        <v>2</v>
      </c>
    </row>
    <row r="5" spans="1:12" x14ac:dyDescent="0.25">
      <c r="C5" s="47" t="s">
        <v>69</v>
      </c>
      <c r="D5" s="48"/>
    </row>
    <row r="7" spans="1:12" ht="15.75" x14ac:dyDescent="0.25">
      <c r="C7" s="30" t="s">
        <v>20</v>
      </c>
    </row>
    <row r="8" spans="1:12" ht="15.75" x14ac:dyDescent="0.25">
      <c r="C8" s="42" t="s">
        <v>0</v>
      </c>
    </row>
    <row r="9" spans="1:12" ht="15.75" x14ac:dyDescent="0.25">
      <c r="C9" s="42" t="s">
        <v>1</v>
      </c>
    </row>
    <row r="10" spans="1:12" ht="15.75" x14ac:dyDescent="0.25">
      <c r="C10" s="42" t="s">
        <v>2</v>
      </c>
    </row>
    <row r="11" spans="1:12" x14ac:dyDescent="0.25">
      <c r="B11" s="47" t="s">
        <v>67</v>
      </c>
      <c r="C11" s="48"/>
    </row>
    <row r="13" spans="1:12" ht="33.75" customHeight="1" x14ac:dyDescent="0.3">
      <c r="A13" s="51" t="s">
        <v>58</v>
      </c>
      <c r="B13" s="51"/>
      <c r="C13" s="51"/>
      <c r="L13" s="33"/>
    </row>
    <row r="14" spans="1:12" ht="18.75" x14ac:dyDescent="0.3">
      <c r="A14" s="51"/>
      <c r="B14" s="51"/>
      <c r="C14" s="51"/>
    </row>
    <row r="15" spans="1:12" ht="18.75" x14ac:dyDescent="0.3">
      <c r="C15" s="43" t="s">
        <v>3</v>
      </c>
    </row>
    <row r="16" spans="1:12" ht="38.25" x14ac:dyDescent="0.25">
      <c r="A16" s="13" t="s">
        <v>19</v>
      </c>
      <c r="B16" s="13" t="s">
        <v>18</v>
      </c>
      <c r="C16" s="41" t="s">
        <v>6</v>
      </c>
      <c r="D16" s="2" t="s">
        <v>5</v>
      </c>
      <c r="E16" s="2" t="s">
        <v>4</v>
      </c>
    </row>
    <row r="17" spans="1:13" ht="18.75" x14ac:dyDescent="0.25">
      <c r="A17" s="13" t="s">
        <v>17</v>
      </c>
      <c r="B17" s="12" t="s">
        <v>59</v>
      </c>
      <c r="C17" s="44">
        <f>C18+C19+C21+C24+C25+C26+C20</f>
        <v>14924.2</v>
      </c>
      <c r="D17" s="6">
        <f>SUM(D18:D25)</f>
        <v>1616.9</v>
      </c>
      <c r="E17" s="4" t="e">
        <f>D17/#REF!*100</f>
        <v>#REF!</v>
      </c>
      <c r="G17">
        <v>10895.6</v>
      </c>
      <c r="H17" s="1">
        <v>0</v>
      </c>
    </row>
    <row r="18" spans="1:13" ht="33" customHeight="1" x14ac:dyDescent="0.25">
      <c r="A18" s="18" t="s">
        <v>23</v>
      </c>
      <c r="B18" s="15" t="s">
        <v>16</v>
      </c>
      <c r="C18" s="45">
        <v>2500</v>
      </c>
      <c r="D18" s="7">
        <v>534.20000000000005</v>
      </c>
      <c r="E18" s="3" t="e">
        <f>D18/#REF!*100</f>
        <v>#REF!</v>
      </c>
      <c r="G18">
        <v>1150</v>
      </c>
      <c r="H18" s="1">
        <v>0</v>
      </c>
    </row>
    <row r="19" spans="1:13" ht="62.25" customHeight="1" x14ac:dyDescent="0.25">
      <c r="A19" s="36" t="s">
        <v>66</v>
      </c>
      <c r="B19" s="37" t="s">
        <v>60</v>
      </c>
      <c r="C19" s="45">
        <v>4379</v>
      </c>
      <c r="D19" s="7"/>
      <c r="E19" s="3"/>
      <c r="H19" s="1"/>
    </row>
    <row r="20" spans="1:13" ht="33" customHeight="1" x14ac:dyDescent="0.25">
      <c r="A20" s="16" t="s">
        <v>51</v>
      </c>
      <c r="B20" s="15" t="s">
        <v>13</v>
      </c>
      <c r="C20" s="45">
        <f>206.2+100</f>
        <v>306.2</v>
      </c>
      <c r="D20" s="7"/>
      <c r="E20" s="3"/>
      <c r="H20" s="1"/>
      <c r="J20">
        <v>100</v>
      </c>
    </row>
    <row r="21" spans="1:13" ht="62.25" customHeight="1" x14ac:dyDescent="0.25">
      <c r="A21" s="19" t="s">
        <v>61</v>
      </c>
      <c r="B21" s="15" t="s">
        <v>62</v>
      </c>
      <c r="C21" s="45">
        <f>C23+C22</f>
        <v>5000</v>
      </c>
      <c r="D21" s="14">
        <v>1075.9000000000001</v>
      </c>
      <c r="E21" s="3" t="e">
        <f>D21/#REF!*100</f>
        <v>#REF!</v>
      </c>
      <c r="G21">
        <v>2146.9</v>
      </c>
      <c r="H21" s="1">
        <v>-871.79999999999973</v>
      </c>
    </row>
    <row r="22" spans="1:13" ht="39" customHeight="1" x14ac:dyDescent="0.25">
      <c r="A22" s="19" t="s">
        <v>24</v>
      </c>
      <c r="B22" s="15" t="s">
        <v>50</v>
      </c>
      <c r="C22" s="45">
        <v>900</v>
      </c>
      <c r="D22" s="14">
        <v>6.8</v>
      </c>
      <c r="E22" s="3" t="e">
        <v>#REF!</v>
      </c>
      <c r="G22">
        <v>10.6</v>
      </c>
      <c r="H22" s="1">
        <v>0</v>
      </c>
    </row>
    <row r="23" spans="1:13" ht="56.25" x14ac:dyDescent="0.25">
      <c r="A23" s="19" t="s">
        <v>25</v>
      </c>
      <c r="B23" s="38" t="s">
        <v>68</v>
      </c>
      <c r="C23" s="45">
        <f>3900+200</f>
        <v>4100</v>
      </c>
      <c r="D23" s="14"/>
      <c r="E23" s="3"/>
      <c r="H23" s="1"/>
      <c r="J23">
        <v>200</v>
      </c>
    </row>
    <row r="24" spans="1:13" ht="37.5" customHeight="1" x14ac:dyDescent="0.25">
      <c r="A24" s="19" t="s">
        <v>15</v>
      </c>
      <c r="B24" s="15" t="s">
        <v>14</v>
      </c>
      <c r="C24" s="45">
        <f>2000+500</f>
        <v>2500</v>
      </c>
      <c r="D24" s="7"/>
      <c r="E24" s="3"/>
      <c r="H24" s="1"/>
      <c r="J24">
        <v>500</v>
      </c>
    </row>
    <row r="25" spans="1:13" ht="84.75" customHeight="1" x14ac:dyDescent="0.3">
      <c r="A25" s="19" t="s">
        <v>52</v>
      </c>
      <c r="B25" s="29" t="s">
        <v>49</v>
      </c>
      <c r="C25" s="46">
        <v>139</v>
      </c>
      <c r="D25" s="7"/>
      <c r="E25" s="3"/>
      <c r="H25" s="1"/>
    </row>
    <row r="26" spans="1:13" ht="37.5" x14ac:dyDescent="0.3">
      <c r="A26" s="39" t="s">
        <v>21</v>
      </c>
      <c r="B26" s="40" t="s">
        <v>22</v>
      </c>
      <c r="C26" s="46">
        <v>100</v>
      </c>
      <c r="D26" s="7"/>
      <c r="E26" s="3"/>
      <c r="H26" s="1"/>
    </row>
    <row r="27" spans="1:13" ht="18.75" x14ac:dyDescent="0.25">
      <c r="A27" s="20" t="s">
        <v>12</v>
      </c>
      <c r="B27" s="12" t="s">
        <v>11</v>
      </c>
      <c r="C27" s="44">
        <f>C28+C30+C31+C29</f>
        <v>10879.599999999999</v>
      </c>
      <c r="D27" s="7"/>
      <c r="E27" s="3"/>
      <c r="H27" s="1"/>
      <c r="K27" s="1"/>
    </row>
    <row r="28" spans="1:13" ht="37.5" x14ac:dyDescent="0.25">
      <c r="A28" s="32" t="s">
        <v>53</v>
      </c>
      <c r="B28" s="11" t="s">
        <v>10</v>
      </c>
      <c r="C28" s="31">
        <v>8629.7999999999993</v>
      </c>
      <c r="D28" s="5" t="e">
        <f>#REF!+D30+#REF!+D29</f>
        <v>#REF!</v>
      </c>
      <c r="E28" s="4" t="e">
        <f>D28/#REF!*100</f>
        <v>#REF!</v>
      </c>
      <c r="G28">
        <v>8542.4</v>
      </c>
      <c r="H28" s="1">
        <v>0</v>
      </c>
    </row>
    <row r="29" spans="1:13" ht="60.75" customHeight="1" x14ac:dyDescent="0.25">
      <c r="A29" s="34" t="s">
        <v>63</v>
      </c>
      <c r="B29" s="35" t="s">
        <v>64</v>
      </c>
      <c r="C29" s="31">
        <v>2000</v>
      </c>
      <c r="D29" s="10">
        <f>1444.1+639.9</f>
        <v>2084</v>
      </c>
      <c r="E29" s="3" t="e">
        <f>D29/#REF!*100</f>
        <v>#REF!</v>
      </c>
      <c r="F29" s="9"/>
      <c r="G29">
        <v>2248.4</v>
      </c>
      <c r="H29" s="1">
        <v>0</v>
      </c>
    </row>
    <row r="30" spans="1:13" ht="57.75" customHeight="1" x14ac:dyDescent="0.25">
      <c r="A30" s="27" t="s">
        <v>54</v>
      </c>
      <c r="B30" s="8" t="s">
        <v>9</v>
      </c>
      <c r="C30" s="31">
        <v>246</v>
      </c>
      <c r="D30" s="7">
        <v>94.7</v>
      </c>
      <c r="E30" s="3" t="e">
        <f>D30/#REF!*100</f>
        <v>#REF!</v>
      </c>
      <c r="F30" s="9"/>
      <c r="G30">
        <v>167.4</v>
      </c>
      <c r="H30" s="1">
        <v>0</v>
      </c>
    </row>
    <row r="31" spans="1:13" ht="57.75" customHeight="1" x14ac:dyDescent="0.25">
      <c r="A31" s="27" t="s">
        <v>55</v>
      </c>
      <c r="B31" s="8" t="s">
        <v>8</v>
      </c>
      <c r="C31" s="45">
        <v>3.8</v>
      </c>
      <c r="D31" s="7"/>
      <c r="E31" s="3"/>
      <c r="F31" s="9"/>
      <c r="H31" s="1"/>
    </row>
    <row r="32" spans="1:13" ht="18.75" x14ac:dyDescent="0.25">
      <c r="A32" s="49" t="s">
        <v>7</v>
      </c>
      <c r="B32" s="50"/>
      <c r="C32" s="44">
        <f>C17+C27</f>
        <v>25803.8</v>
      </c>
      <c r="D32" s="5" t="e">
        <f>D28+D17</f>
        <v>#REF!</v>
      </c>
      <c r="E32" s="4" t="e">
        <f>D32/#REF!*100</f>
        <v>#REF!</v>
      </c>
      <c r="G32">
        <v>22561.249999999996</v>
      </c>
      <c r="H32" s="1">
        <v>-19438</v>
      </c>
      <c r="J32">
        <f>SUM(J17:J31)</f>
        <v>800</v>
      </c>
      <c r="M32" s="1"/>
    </row>
    <row r="33" spans="1:7" x14ac:dyDescent="0.25">
      <c r="G33" s="1">
        <f>G32-C32</f>
        <v>-3242.5500000000029</v>
      </c>
    </row>
    <row r="34" spans="1:7" x14ac:dyDescent="0.25">
      <c r="G34" s="1"/>
    </row>
    <row r="35" spans="1:7" ht="18.75" x14ac:dyDescent="0.25">
      <c r="A35" s="52" t="s">
        <v>65</v>
      </c>
      <c r="B35" s="52"/>
      <c r="E35" s="1"/>
    </row>
  </sheetData>
  <mergeCells count="6">
    <mergeCell ref="C5:D5"/>
    <mergeCell ref="A32:B32"/>
    <mergeCell ref="A14:C14"/>
    <mergeCell ref="A35:B35"/>
    <mergeCell ref="B11:C11"/>
    <mergeCell ref="A13:C13"/>
  </mergeCells>
  <phoneticPr fontId="12" type="noConversion"/>
  <pageMargins left="0.70866141732283472" right="0.35433070866141736" top="0.3937007874015748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17" t="s">
        <v>26</v>
      </c>
    </row>
    <row r="2" spans="1:3" ht="15.75" x14ac:dyDescent="0.25">
      <c r="C2" s="17" t="s">
        <v>0</v>
      </c>
    </row>
    <row r="3" spans="1:3" ht="15.75" x14ac:dyDescent="0.25">
      <c r="C3" s="17" t="s">
        <v>1</v>
      </c>
    </row>
    <row r="4" spans="1:3" ht="15.75" x14ac:dyDescent="0.25">
      <c r="C4" s="17" t="s">
        <v>2</v>
      </c>
    </row>
    <row r="5" spans="1:3" x14ac:dyDescent="0.25">
      <c r="C5" s="21"/>
    </row>
    <row r="9" spans="1:3" ht="52.5" customHeight="1" x14ac:dyDescent="0.25">
      <c r="A9" s="54" t="s">
        <v>57</v>
      </c>
      <c r="B9" s="55"/>
      <c r="C9" s="55"/>
    </row>
    <row r="10" spans="1:3" ht="18.75" x14ac:dyDescent="0.3">
      <c r="A10" s="23"/>
    </row>
    <row r="11" spans="1:3" ht="18.75" x14ac:dyDescent="0.25">
      <c r="A11" s="22" t="s">
        <v>27</v>
      </c>
      <c r="B11" s="22" t="s">
        <v>28</v>
      </c>
      <c r="C11" s="22" t="s">
        <v>29</v>
      </c>
    </row>
    <row r="12" spans="1:3" ht="18.75" x14ac:dyDescent="0.25">
      <c r="A12" s="56" t="s">
        <v>30</v>
      </c>
      <c r="B12" s="57" t="s">
        <v>31</v>
      </c>
      <c r="C12" s="24" t="s">
        <v>32</v>
      </c>
    </row>
    <row r="13" spans="1:3" ht="18.75" x14ac:dyDescent="0.25">
      <c r="A13" s="56"/>
      <c r="B13" s="57"/>
      <c r="C13" s="24" t="s">
        <v>33</v>
      </c>
    </row>
    <row r="14" spans="1:3" ht="37.5" x14ac:dyDescent="0.25">
      <c r="A14" s="56"/>
      <c r="B14" s="57"/>
      <c r="C14" s="24" t="s">
        <v>34</v>
      </c>
    </row>
    <row r="15" spans="1:3" ht="18.75" x14ac:dyDescent="0.25">
      <c r="A15" s="56"/>
      <c r="B15" s="57"/>
      <c r="C15" s="24" t="s">
        <v>35</v>
      </c>
    </row>
    <row r="16" spans="1:3" ht="18.75" x14ac:dyDescent="0.25">
      <c r="A16" s="56"/>
      <c r="B16" s="57"/>
      <c r="C16" s="24" t="s">
        <v>36</v>
      </c>
    </row>
    <row r="17" spans="1:3" ht="18.75" x14ac:dyDescent="0.25">
      <c r="A17" s="56"/>
      <c r="B17" s="57"/>
      <c r="C17" s="24" t="s">
        <v>37</v>
      </c>
    </row>
    <row r="18" spans="1:3" ht="37.5" x14ac:dyDescent="0.25">
      <c r="A18" s="56"/>
      <c r="B18" s="57"/>
      <c r="C18" s="24" t="s">
        <v>38</v>
      </c>
    </row>
    <row r="19" spans="1:3" ht="37.5" x14ac:dyDescent="0.25">
      <c r="A19" s="56"/>
      <c r="B19" s="57"/>
      <c r="C19" s="24" t="s">
        <v>39</v>
      </c>
    </row>
    <row r="20" spans="1:3" ht="18.75" x14ac:dyDescent="0.25">
      <c r="A20" s="56" t="s">
        <v>40</v>
      </c>
      <c r="B20" s="57" t="s">
        <v>41</v>
      </c>
      <c r="C20" s="24" t="s">
        <v>32</v>
      </c>
    </row>
    <row r="21" spans="1:3" ht="18.75" x14ac:dyDescent="0.25">
      <c r="A21" s="56"/>
      <c r="B21" s="57"/>
      <c r="C21" s="24" t="s">
        <v>33</v>
      </c>
    </row>
    <row r="22" spans="1:3" ht="37.5" x14ac:dyDescent="0.25">
      <c r="A22" s="56"/>
      <c r="B22" s="57"/>
      <c r="C22" s="24" t="s">
        <v>34</v>
      </c>
    </row>
    <row r="23" spans="1:3" ht="18.75" x14ac:dyDescent="0.25">
      <c r="A23" s="56"/>
      <c r="B23" s="57"/>
      <c r="C23" s="24" t="s">
        <v>35</v>
      </c>
    </row>
    <row r="24" spans="1:3" ht="18.75" x14ac:dyDescent="0.25">
      <c r="A24" s="56"/>
      <c r="B24" s="57"/>
      <c r="C24" s="24" t="s">
        <v>36</v>
      </c>
    </row>
    <row r="25" spans="1:3" ht="18.75" x14ac:dyDescent="0.25">
      <c r="A25" s="56" t="s">
        <v>42</v>
      </c>
      <c r="B25" s="57" t="s">
        <v>43</v>
      </c>
      <c r="C25" s="24" t="s">
        <v>32</v>
      </c>
    </row>
    <row r="26" spans="1:3" ht="18.75" x14ac:dyDescent="0.25">
      <c r="A26" s="56"/>
      <c r="B26" s="57"/>
      <c r="C26" s="24" t="s">
        <v>33</v>
      </c>
    </row>
    <row r="27" spans="1:3" ht="37.5" x14ac:dyDescent="0.25">
      <c r="A27" s="56"/>
      <c r="B27" s="57"/>
      <c r="C27" s="24" t="s">
        <v>34</v>
      </c>
    </row>
    <row r="28" spans="1:3" ht="18.75" x14ac:dyDescent="0.25">
      <c r="A28" s="56"/>
      <c r="B28" s="57"/>
      <c r="C28" s="24" t="s">
        <v>35</v>
      </c>
    </row>
    <row r="29" spans="1:3" ht="18.75" x14ac:dyDescent="0.25">
      <c r="A29" s="56"/>
      <c r="B29" s="57"/>
      <c r="C29" s="24" t="s">
        <v>44</v>
      </c>
    </row>
    <row r="30" spans="1:3" ht="18.75" x14ac:dyDescent="0.25">
      <c r="A30" s="56"/>
      <c r="B30" s="57"/>
      <c r="C30" s="24" t="s">
        <v>45</v>
      </c>
    </row>
    <row r="31" spans="1:3" ht="75" x14ac:dyDescent="0.25">
      <c r="A31" s="25" t="s">
        <v>46</v>
      </c>
      <c r="B31" s="24" t="s">
        <v>47</v>
      </c>
      <c r="C31" s="24" t="s">
        <v>48</v>
      </c>
    </row>
    <row r="32" spans="1:3" ht="15.75" x14ac:dyDescent="0.25">
      <c r="A32" s="26"/>
    </row>
    <row r="33" spans="1:3" ht="18.75" x14ac:dyDescent="0.3">
      <c r="A33" s="53" t="s">
        <v>56</v>
      </c>
      <c r="B33" s="53"/>
      <c r="C33" s="53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12" type="noConversion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</vt:lpstr>
      <vt:lpstr>Прил 10+</vt:lpstr>
      <vt:lpstr>'Прил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Novodm</cp:lastModifiedBy>
  <cp:lastPrinted>2021-11-15T08:33:53Z</cp:lastPrinted>
  <dcterms:created xsi:type="dcterms:W3CDTF">2010-11-10T14:00:24Z</dcterms:created>
  <dcterms:modified xsi:type="dcterms:W3CDTF">2022-05-18T08:49:32Z</dcterms:modified>
</cp:coreProperties>
</file>